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PACITACION 2023\Formatos 2023\EJE 1\"/>
    </mc:Choice>
  </mc:AlternateContent>
  <bookViews>
    <workbookView xWindow="408" yWindow="120" windowWidth="13788" windowHeight="15540"/>
  </bookViews>
  <sheets>
    <sheet name="SEGUIMIENTO 1Tr23" sheetId="3" r:id="rId1"/>
    <sheet name="Instrucciones" sheetId="4" r:id="rId2"/>
  </sheets>
  <definedNames>
    <definedName name="ADFASDF">#REF!</definedName>
    <definedName name="averiguar">#REF!</definedName>
    <definedName name="averiguar2">#REF!</definedName>
    <definedName name="averiguar3">#REF!</definedName>
    <definedName name="e">#REF!</definedName>
    <definedName name="formato2">#REF!</definedName>
    <definedName name="M">#REF!</definedName>
    <definedName name="MIRPRUEB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1" i="3" l="1"/>
  <c r="O21" i="3"/>
  <c r="T37" i="3" l="1"/>
  <c r="S37" i="3"/>
  <c r="R37" i="3"/>
  <c r="Q37" i="3"/>
  <c r="P37" i="3"/>
  <c r="O37" i="3"/>
  <c r="N37" i="3"/>
  <c r="U37" i="3" s="1"/>
  <c r="T16" i="3" l="1"/>
  <c r="U16" i="3"/>
  <c r="S16" i="3"/>
  <c r="P16" i="3"/>
  <c r="Q16" i="3"/>
  <c r="R16" i="3"/>
  <c r="R39" i="3"/>
  <c r="T21" i="3" l="1"/>
  <c r="U21" i="3"/>
  <c r="Q21" i="3"/>
  <c r="S21" i="3"/>
  <c r="R21" i="3"/>
  <c r="O16" i="3"/>
  <c r="O15" i="3" l="1"/>
  <c r="O14" i="3"/>
  <c r="O13" i="3"/>
  <c r="R38" i="3" l="1"/>
  <c r="N39" i="3"/>
  <c r="N38" i="3"/>
</calcChain>
</file>

<file path=xl/sharedStrings.xml><?xml version="1.0" encoding="utf-8"?>
<sst xmlns="http://schemas.openxmlformats.org/spreadsheetml/2006/main" count="85" uniqueCount="55">
  <si>
    <t>SEGUIMIENTO DE AVANCE EN CUMPLIMIENTO DE METAS Y OBJETIVOS 2023</t>
  </si>
  <si>
    <t>EJE 1: BUEN GOBIERNO</t>
  </si>
  <si>
    <t>CLAVE Y NOMBRE DEL PPA:</t>
  </si>
  <si>
    <t>NOMBRE DE LA DEPENDENCIA QUE ATIENDE AL PROGRAMA:</t>
  </si>
  <si>
    <t>AVANCE EN CUMPLIMIENTO DE METAS TRIMESTRAL Y ANUAL ACUMULADO 2023</t>
  </si>
  <si>
    <t>Nivel.
(unidad administrativa responsable)</t>
  </si>
  <si>
    <t>Resumen narrativo u objetivos.
Clave: Número del Eje, Número del Programa, 1 para el Fin, 1 para el Propósito, Número del Componente, Número de las Actividades.</t>
  </si>
  <si>
    <t>INDICADOR</t>
  </si>
  <si>
    <t>META PROGRAMADA 2023</t>
  </si>
  <si>
    <t>META REALIZADA 2023</t>
  </si>
  <si>
    <t>PORCENTAJE DE AVANCE TRIMESTRAL 2023</t>
  </si>
  <si>
    <t>PORCENTAJE DE AVANCE TRIMESTRAL ACUMULADO 2023</t>
  </si>
  <si>
    <t>JUSTIFICACION TRIMESTRAL Y ANUAL DE AVANCE DE RESULTADOS 2023</t>
  </si>
  <si>
    <t>Nombre del Indicador.
Siglas y descripción.</t>
  </si>
  <si>
    <t>Frecuencia de medición del Indicador.
Con base a las recomendaciones del nivel de objetivos.</t>
  </si>
  <si>
    <t>Unidad de medida del Indicador y unidad de medida de sus variables.</t>
  </si>
  <si>
    <t>TRIMESTRE 1</t>
  </si>
  <si>
    <t>TRIMESTRE 2</t>
  </si>
  <si>
    <t>TRIMESTRE 3</t>
  </si>
  <si>
    <t>TRIMESTRE 4</t>
  </si>
  <si>
    <t>Fin
(DGPM / DP)</t>
  </si>
  <si>
    <r>
      <t xml:space="preserve">1.XX.1 </t>
    </r>
    <r>
      <rPr>
        <sz val="11"/>
        <color theme="1"/>
        <rFont val="Arial"/>
        <family val="2"/>
      </rPr>
      <t xml:space="preserve">Contribuir a la renovación de los mecanismos de gestión flexibilizando nuestras estructuras y procedimientos administrativos con calidad, innovación tecnológica y combate a la corrupción </t>
    </r>
    <r>
      <rPr>
        <b/>
        <sz val="11"/>
        <color theme="1"/>
        <rFont val="Arial"/>
        <family val="2"/>
      </rPr>
      <t>mediante…</t>
    </r>
    <r>
      <rPr>
        <sz val="11"/>
        <color theme="1"/>
        <rFont val="Arial"/>
        <family val="2"/>
      </rPr>
      <t>.</t>
    </r>
  </si>
  <si>
    <r>
      <rPr>
        <b/>
        <sz val="11"/>
        <color theme="1"/>
        <rFont val="Arial"/>
        <family val="2"/>
      </rPr>
      <t>PSCSPM:</t>
    </r>
    <r>
      <rPr>
        <sz val="11"/>
        <color theme="1"/>
        <rFont val="Arial"/>
        <family val="2"/>
      </rPr>
      <t xml:space="preserve"> Porcentaje de la población que se siente muy satisfecha y satisfecha con los servicios municipales de agua potable, drenaje y alcantarillado, alumbrado público, parques y jardines, recolección de basura, policía y mantenimiento de calles y avenidas.</t>
    </r>
  </si>
  <si>
    <t>Bienal</t>
  </si>
  <si>
    <r>
      <rPr>
        <b/>
        <sz val="11"/>
        <color theme="1"/>
        <rFont val="Arial"/>
        <family val="2"/>
      </rPr>
      <t>Unidad de medida del Indicador:</t>
    </r>
    <r>
      <rPr>
        <sz val="11"/>
        <color theme="1"/>
        <rFont val="Arial"/>
        <family val="2"/>
      </rPr>
      <t xml:space="preserve">
Porcentaje 
</t>
    </r>
    <r>
      <rPr>
        <b/>
        <sz val="11"/>
        <color theme="1"/>
        <rFont val="Arial"/>
        <family val="2"/>
      </rPr>
      <t>Unidad de medida de las variables:</t>
    </r>
    <r>
      <rPr>
        <sz val="11"/>
        <color theme="1"/>
        <rFont val="Arial"/>
        <family val="2"/>
      </rPr>
      <t xml:space="preserve">
Porcentaje</t>
    </r>
  </si>
  <si>
    <r>
      <t xml:space="preserve">El Instituto Nacional de Estadística y Geografía INEGI publica la Encuesta Nacional de Calidad e Impacto Gubernamental de manera bienal con la información relativa a los grados de satisfacción de la población de 18 años y más. </t>
    </r>
    <r>
      <rPr>
        <b/>
        <sz val="10"/>
        <rFont val="Arial"/>
        <family val="2"/>
      </rPr>
      <t xml:space="preserve"> El úlimo periodo del levantamiento de la información fue  del 01 de noviembre al 16 de diciembre de 2021 con el 34.7%</t>
    </r>
    <r>
      <rPr>
        <sz val="10"/>
        <rFont val="Arial"/>
        <family val="2"/>
      </rPr>
      <t xml:space="preserve"> de población encuestada que se siente muy satisfecha y safisfecha. </t>
    </r>
  </si>
  <si>
    <r>
      <rPr>
        <b/>
        <sz val="11"/>
        <color theme="1"/>
        <rFont val="Arial"/>
        <family val="2"/>
      </rPr>
      <t>IBG:</t>
    </r>
    <r>
      <rPr>
        <sz val="11"/>
        <color theme="1"/>
        <rFont val="Arial"/>
        <family val="2"/>
      </rPr>
      <t xml:space="preserve"> Índice de Buen Gobierno. </t>
    </r>
  </si>
  <si>
    <r>
      <t xml:space="preserve">El Instituto Mexicano para la Competitividad A. C. IMCO actualiza y publica los índices y subíndices cada dos años. </t>
    </r>
    <r>
      <rPr>
        <b/>
        <sz val="10"/>
        <rFont val="Arial"/>
        <family val="2"/>
      </rPr>
      <t>El índice se actualizó en 2022 obteniendo una calificación de 59 puntos.</t>
    </r>
  </si>
  <si>
    <r>
      <rPr>
        <b/>
        <sz val="11"/>
        <color theme="1"/>
        <rFont val="Arial"/>
        <family val="2"/>
      </rPr>
      <t xml:space="preserve">PCDCOP18GM: </t>
    </r>
    <r>
      <rPr>
        <sz val="11"/>
        <color theme="1"/>
        <rFont val="Arial"/>
        <family val="2"/>
      </rPr>
      <t xml:space="preserve">Porcentaje de Calificación de confianza otorgada por la población de 18 años y más al gobierno municipal </t>
    </r>
  </si>
  <si>
    <r>
      <rPr>
        <b/>
        <sz val="11"/>
        <color theme="1"/>
        <rFont val="Arial"/>
        <family val="2"/>
      </rPr>
      <t>Unidad de medida del Indicador:</t>
    </r>
    <r>
      <rPr>
        <sz val="11"/>
        <color theme="1"/>
        <rFont val="Arial"/>
        <family val="2"/>
      </rPr>
      <t xml:space="preserve">
Porcentaje 
</t>
    </r>
    <r>
      <rPr>
        <b/>
        <sz val="11"/>
        <color theme="1"/>
        <rFont val="Arial"/>
        <family val="2"/>
      </rPr>
      <t>Unidad de medida de las variables:</t>
    </r>
    <r>
      <rPr>
        <sz val="11"/>
        <color theme="1"/>
        <rFont val="Arial"/>
        <family val="2"/>
      </rPr>
      <t xml:space="preserve">
Calificación en escala de 0 a 10</t>
    </r>
  </si>
  <si>
    <r>
      <t xml:space="preserve">El Instituto Nacional de Estadística y Geografía INEGI publica la Encuesta Nacional de Calidad e Impacto Gubernamental de manera bienal con la información relativa a la Confianza de la población de 18 años y más en el Gobierno Municipal.
</t>
    </r>
    <r>
      <rPr>
        <b/>
        <sz val="10"/>
        <rFont val="Arial"/>
        <family val="2"/>
      </rPr>
      <t>En diciembre 2021 se obtuvo la Calificación de Confianza al Gobierno Municipal de 5.0.</t>
    </r>
  </si>
  <si>
    <t>Propósito
(             )</t>
  </si>
  <si>
    <t>Actividad</t>
  </si>
  <si>
    <t>ELABORÓ</t>
  </si>
  <si>
    <t>REVISÓ
Mtro. Enrique E. Encalada Sánchez
Dirección de Planeación de la DGPM</t>
  </si>
  <si>
    <t>AUTORIZÓ</t>
  </si>
  <si>
    <t>SEGUIMIENTO A LA EJECUCIÓN DEL PRESUPUESTO AUTORIZADO</t>
  </si>
  <si>
    <t>CONCENTRADO DE UNIDADES ADMINISTRATIVAS</t>
  </si>
  <si>
    <t>PRESUPUESTO ANUAL AUTORIZADO</t>
  </si>
  <si>
    <t>PLANEACIÓN TRIMESTRAL DE EJECUCIÓN DEL PRESUPUESTO</t>
  </si>
  <si>
    <t>EJECUCIÓN  DEL PRESUPUESTO AUTORIZADO</t>
  </si>
  <si>
    <t>AVANCE TRIMESTRAL EN LA EJECUCIÓN DEL PRESUPUESTO</t>
  </si>
  <si>
    <t>AVANCE ACUMULADO ANUAL DE LA  EJECUCIÓN DEL PRESUPUESTO</t>
  </si>
  <si>
    <t>TRIMESTRE 1 2023</t>
  </si>
  <si>
    <t>TRIMESTRE 2 2023</t>
  </si>
  <si>
    <t>TRIMESTRE 3 2023</t>
  </si>
  <si>
    <t>TRIMESTRE 4 2023</t>
  </si>
  <si>
    <t>EL COLOR DE LA CELDA REPRESENTA QUE NO SE PROGRAMÓ ACTIVIDAD EN ESE TRIMESTRE</t>
  </si>
  <si>
    <t>EL COLOR DE LA CELDA REPRESENTA QUE NO SE HA REPORTADO EL TRIMESTRE O QUE NO SE REALIZÓ POR NO ESTAR PROGRAMADO</t>
  </si>
  <si>
    <t>EJEMPLO PARA REPORTAR SUS AVANCES, SOLO TIENEN QUE REGISTRAR LOS VALORES PROGRAMADOS POR TRIMESTRE Y CONFORME REPORTEN AVANCES REGISTRAR EL AVANCE DEL TRIMESTRE CORRESPONDIENTE POSICIONARSE EN LA CELDA DE ARRIBA Y ARRASTRAR LA CON LA CRUZ NEGRITA HACIA ABAJO PARA OBTENER EL AVANCE CORRESPONDIENTE . VERIFICAR DANDO DOBLE CLIC A LA INFORMACION OBTENIDA.</t>
  </si>
  <si>
    <t>INSTRUCTIVO</t>
  </si>
  <si>
    <t>Componente
(                      )</t>
  </si>
  <si>
    <t>EJEMPLO</t>
  </si>
  <si>
    <t>JUSTIFICACION TRIMESTRAL DE AVANCE DE RESULTADOS 2023</t>
  </si>
  <si>
    <t>Justificacion Trimestral: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</si>
</sst>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sz val="14"/>
      <color rgb="FFFFFFFF"/>
      <name val="Arial"/>
      <family val="2"/>
    </font>
    <font>
      <b/>
      <sz val="14"/>
      <color theme="0"/>
      <name val="Arial"/>
      <family val="2"/>
    </font>
    <font>
      <b/>
      <sz val="22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7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EB9C"/>
        <bgColor rgb="FFF2F2F2"/>
      </patternFill>
    </fill>
  </fills>
  <borders count="89">
    <border>
      <left/>
      <right/>
      <top/>
      <bottom/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/>
      <bottom style="dashed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/>
      <top style="dashed">
        <color theme="1"/>
      </top>
      <bottom style="dashed">
        <color theme="1"/>
      </bottom>
      <diagonal/>
    </border>
    <border>
      <left style="dashed">
        <color theme="1"/>
      </left>
      <right/>
      <top style="dashed">
        <color theme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ashed">
        <color theme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/>
      <diagonal/>
    </border>
    <border>
      <left style="dashed">
        <color theme="1"/>
      </left>
      <right style="dashed">
        <color theme="1"/>
      </right>
      <top style="dashed">
        <color theme="1"/>
      </top>
      <bottom style="dotted">
        <color theme="1"/>
      </bottom>
      <diagonal/>
    </border>
    <border>
      <left style="dashed">
        <color theme="1"/>
      </left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 style="dotted">
        <color theme="1"/>
      </top>
      <bottom style="dotted">
        <color theme="1"/>
      </bottom>
      <diagonal/>
    </border>
    <border>
      <left style="dashed">
        <color theme="1"/>
      </left>
      <right style="dashed">
        <color theme="1"/>
      </right>
      <top style="dotted">
        <color theme="1"/>
      </top>
      <bottom style="dashed">
        <color theme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1"/>
      </top>
      <bottom style="dashed">
        <color theme="1"/>
      </bottom>
      <diagonal/>
    </border>
    <border>
      <left/>
      <right/>
      <top style="dashed">
        <color theme="1"/>
      </top>
      <bottom style="dashed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medium">
        <color indexed="64"/>
      </top>
      <bottom style="dashed">
        <color theme="1"/>
      </bottom>
      <diagonal/>
    </border>
    <border>
      <left style="slantDashDot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 style="dashed">
        <color theme="1"/>
      </right>
      <top style="thin">
        <color indexed="64"/>
      </top>
      <bottom style="dashed">
        <color theme="1"/>
      </bottom>
      <diagonal/>
    </border>
    <border>
      <left style="dashed">
        <color theme="1"/>
      </left>
      <right/>
      <top style="dashed">
        <color theme="1"/>
      </top>
      <bottom style="dotted">
        <color theme="1"/>
      </bottom>
      <diagonal/>
    </border>
    <border>
      <left style="medium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medium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otted">
        <color theme="1"/>
      </left>
      <right style="dotted">
        <color theme="1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theme="1"/>
      </left>
      <right style="dashed">
        <color theme="1"/>
      </right>
      <top style="medium">
        <color indexed="64"/>
      </top>
      <bottom style="dotted">
        <color theme="1"/>
      </bottom>
      <diagonal/>
    </border>
    <border>
      <left style="dashed">
        <color theme="1"/>
      </left>
      <right style="medium">
        <color indexed="64"/>
      </right>
      <top style="medium">
        <color indexed="64"/>
      </top>
      <bottom style="dotted">
        <color theme="1"/>
      </bottom>
      <diagonal/>
    </border>
    <border>
      <left style="dashed">
        <color theme="1"/>
      </left>
      <right style="medium">
        <color indexed="64"/>
      </right>
      <top style="dotted">
        <color theme="1"/>
      </top>
      <bottom style="dotted">
        <color theme="1"/>
      </bottom>
      <diagonal/>
    </border>
    <border>
      <left style="dashed">
        <color theme="1"/>
      </left>
      <right style="dashed">
        <color theme="1"/>
      </right>
      <top style="dott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otted">
        <color theme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dashed">
        <color theme="1"/>
      </top>
      <bottom style="dashed">
        <color theme="1"/>
      </bottom>
      <diagonal/>
    </border>
    <border>
      <left style="dotted">
        <color indexed="64"/>
      </left>
      <right style="dotted">
        <color indexed="64"/>
      </right>
      <top style="dashed">
        <color theme="1"/>
      </top>
      <bottom style="dashed">
        <color theme="1"/>
      </bottom>
      <diagonal/>
    </border>
    <border>
      <left/>
      <right style="dashed">
        <color theme="1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83">
    <xf numFmtId="0" fontId="0" fillId="0" borderId="0" xfId="0"/>
    <xf numFmtId="0" fontId="8" fillId="4" borderId="2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justify" vertical="center" wrapText="1"/>
    </xf>
    <xf numFmtId="0" fontId="2" fillId="8" borderId="1" xfId="0" applyFont="1" applyFill="1" applyBorder="1" applyAlignment="1">
      <alignment horizontal="justify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left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justify" vertical="center" wrapText="1"/>
    </xf>
    <xf numFmtId="0" fontId="2" fillId="8" borderId="9" xfId="0" applyFont="1" applyFill="1" applyBorder="1" applyAlignment="1">
      <alignment horizontal="justify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left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8" fillId="8" borderId="23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8" borderId="29" xfId="0" applyFont="1" applyFill="1" applyBorder="1" applyAlignment="1">
      <alignment horizontal="center" vertical="center" wrapText="1"/>
    </xf>
    <xf numFmtId="0" fontId="2" fillId="8" borderId="35" xfId="0" applyFont="1" applyFill="1" applyBorder="1" applyAlignment="1">
      <alignment horizontal="center" vertical="center" wrapText="1"/>
    </xf>
    <xf numFmtId="2" fontId="4" fillId="8" borderId="28" xfId="1" applyNumberFormat="1" applyFont="1" applyFill="1" applyBorder="1" applyAlignment="1">
      <alignment horizontal="center" vertical="center" wrapText="1"/>
    </xf>
    <xf numFmtId="2" fontId="2" fillId="2" borderId="29" xfId="1" applyNumberFormat="1" applyFont="1" applyFill="1" applyBorder="1" applyAlignment="1">
      <alignment horizontal="center" vertical="center" wrapText="1"/>
    </xf>
    <xf numFmtId="2" fontId="2" fillId="2" borderId="30" xfId="1" applyNumberFormat="1" applyFont="1" applyFill="1" applyBorder="1" applyAlignment="1">
      <alignment horizontal="center" vertical="center" wrapText="1"/>
    </xf>
    <xf numFmtId="0" fontId="4" fillId="8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4" fillId="8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8" borderId="37" xfId="0" applyFont="1" applyFill="1" applyBorder="1" applyAlignment="1">
      <alignment vertical="center" wrapText="1"/>
    </xf>
    <xf numFmtId="2" fontId="4" fillId="8" borderId="29" xfId="1" applyNumberFormat="1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justify" vertical="center" wrapText="1"/>
    </xf>
    <xf numFmtId="0" fontId="2" fillId="8" borderId="39" xfId="0" applyFont="1" applyFill="1" applyBorder="1" applyAlignment="1">
      <alignment vertical="center" wrapText="1"/>
    </xf>
    <xf numFmtId="0" fontId="2" fillId="8" borderId="40" xfId="0" applyFont="1" applyFill="1" applyBorder="1" applyAlignment="1">
      <alignment vertical="center" wrapText="1"/>
    </xf>
    <xf numFmtId="0" fontId="14" fillId="7" borderId="21" xfId="0" applyFont="1" applyFill="1" applyBorder="1" applyAlignment="1">
      <alignment horizontal="center" vertical="top" wrapText="1"/>
    </xf>
    <xf numFmtId="0" fontId="8" fillId="4" borderId="42" xfId="0" applyFont="1" applyFill="1" applyBorder="1" applyAlignment="1">
      <alignment horizontal="center" vertical="center" wrapText="1"/>
    </xf>
    <xf numFmtId="0" fontId="4" fillId="8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4" fillId="8" borderId="45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left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left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164" fontId="1" fillId="8" borderId="43" xfId="0" applyNumberFormat="1" applyFont="1" applyFill="1" applyBorder="1" applyAlignment="1">
      <alignment horizontal="center" vertical="center" wrapText="1"/>
    </xf>
    <xf numFmtId="164" fontId="1" fillId="8" borderId="27" xfId="0" applyNumberFormat="1" applyFont="1" applyFill="1" applyBorder="1" applyAlignment="1">
      <alignment horizontal="center" vertical="center" wrapText="1"/>
    </xf>
    <xf numFmtId="0" fontId="12" fillId="8" borderId="47" xfId="0" applyFont="1" applyFill="1" applyBorder="1" applyAlignment="1">
      <alignment horizontal="justify" vertical="center" wrapText="1"/>
    </xf>
    <xf numFmtId="0" fontId="5" fillId="5" borderId="47" xfId="0" applyFont="1" applyFill="1" applyBorder="1" applyAlignment="1">
      <alignment horizontal="left" vertical="center" wrapText="1"/>
    </xf>
    <xf numFmtId="0" fontId="1" fillId="3" borderId="47" xfId="0" applyFont="1" applyFill="1" applyBorder="1" applyAlignment="1">
      <alignment horizontal="left" vertical="center" wrapText="1"/>
    </xf>
    <xf numFmtId="0" fontId="1" fillId="8" borderId="47" xfId="0" applyFont="1" applyFill="1" applyBorder="1" applyAlignment="1">
      <alignment horizontal="left" vertical="center" wrapText="1"/>
    </xf>
    <xf numFmtId="0" fontId="1" fillId="8" borderId="48" xfId="0" applyFont="1" applyFill="1" applyBorder="1" applyAlignment="1">
      <alignment horizontal="left" vertical="center" wrapText="1"/>
    </xf>
    <xf numFmtId="0" fontId="12" fillId="8" borderId="49" xfId="0" applyFont="1" applyFill="1" applyBorder="1" applyAlignment="1">
      <alignment horizontal="justify" vertical="center" wrapText="1"/>
    </xf>
    <xf numFmtId="0" fontId="16" fillId="0" borderId="56" xfId="0" applyFont="1" applyBorder="1" applyAlignment="1">
      <alignment vertical="center"/>
    </xf>
    <xf numFmtId="0" fontId="1" fillId="8" borderId="43" xfId="0" applyFont="1" applyFill="1" applyBorder="1" applyAlignment="1">
      <alignment horizontal="center"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center" wrapText="1"/>
    </xf>
    <xf numFmtId="164" fontId="1" fillId="8" borderId="31" xfId="0" applyNumberFormat="1" applyFont="1" applyFill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0" fillId="9" borderId="0" xfId="0" applyFill="1"/>
    <xf numFmtId="0" fontId="0" fillId="10" borderId="0" xfId="0" applyFill="1"/>
    <xf numFmtId="10" fontId="0" fillId="6" borderId="60" xfId="0" applyNumberForma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2" fontId="0" fillId="6" borderId="60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0" fillId="6" borderId="63" xfId="0" applyNumberForma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2" fillId="2" borderId="67" xfId="0" applyNumberFormat="1" applyFont="1" applyFill="1" applyBorder="1" applyAlignment="1">
      <alignment horizontal="center" vertical="center" wrapText="1"/>
    </xf>
    <xf numFmtId="3" fontId="2" fillId="2" borderId="69" xfId="0" applyNumberFormat="1" applyFont="1" applyFill="1" applyBorder="1" applyAlignment="1">
      <alignment horizontal="center" vertical="center" wrapText="1"/>
    </xf>
    <xf numFmtId="3" fontId="2" fillId="2" borderId="70" xfId="0" applyNumberFormat="1" applyFont="1" applyFill="1" applyBorder="1" applyAlignment="1">
      <alignment horizontal="center" vertical="center" wrapText="1"/>
    </xf>
    <xf numFmtId="3" fontId="2" fillId="2" borderId="71" xfId="0" applyNumberFormat="1" applyFont="1" applyFill="1" applyBorder="1" applyAlignment="1">
      <alignment horizontal="center" vertical="center" wrapText="1"/>
    </xf>
    <xf numFmtId="10" fontId="0" fillId="6" borderId="68" xfId="0" applyNumberFormat="1" applyFill="1" applyBorder="1" applyAlignment="1">
      <alignment horizontal="center" vertical="center" wrapText="1"/>
    </xf>
    <xf numFmtId="4" fontId="2" fillId="2" borderId="67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0" fontId="2" fillId="8" borderId="73" xfId="0" applyFont="1" applyFill="1" applyBorder="1" applyAlignment="1">
      <alignment vertical="center" wrapText="1"/>
    </xf>
    <xf numFmtId="4" fontId="2" fillId="8" borderId="72" xfId="0" applyNumberFormat="1" applyFont="1" applyFill="1" applyBorder="1" applyAlignment="1">
      <alignment horizontal="center" vertical="center" wrapText="1"/>
    </xf>
    <xf numFmtId="4" fontId="2" fillId="2" borderId="72" xfId="0" applyNumberFormat="1" applyFont="1" applyFill="1" applyBorder="1" applyAlignment="1">
      <alignment horizontal="center" vertical="center" wrapText="1"/>
    </xf>
    <xf numFmtId="3" fontId="2" fillId="2" borderId="74" xfId="0" applyNumberFormat="1" applyFont="1" applyFill="1" applyBorder="1" applyAlignment="1">
      <alignment horizontal="center" vertical="center" wrapText="1"/>
    </xf>
    <xf numFmtId="2" fontId="0" fillId="6" borderId="68" xfId="0" applyNumberForma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0" xfId="0" applyFont="1"/>
    <xf numFmtId="3" fontId="2" fillId="2" borderId="75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vertical="center" wrapText="1"/>
    </xf>
    <xf numFmtId="0" fontId="1" fillId="2" borderId="7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3" fontId="2" fillId="2" borderId="60" xfId="0" applyNumberFormat="1" applyFont="1" applyFill="1" applyBorder="1" applyAlignment="1">
      <alignment horizontal="center" vertical="center" wrapText="1"/>
    </xf>
    <xf numFmtId="3" fontId="2" fillId="2" borderId="78" xfId="0" applyNumberFormat="1" applyFont="1" applyFill="1" applyBorder="1" applyAlignment="1">
      <alignment horizontal="center" vertical="center" wrapText="1"/>
    </xf>
    <xf numFmtId="3" fontId="2" fillId="2" borderId="77" xfId="0" applyNumberFormat="1" applyFont="1" applyFill="1" applyBorder="1" applyAlignment="1">
      <alignment horizontal="center" vertical="center" wrapText="1"/>
    </xf>
    <xf numFmtId="44" fontId="2" fillId="2" borderId="64" xfId="2" applyFont="1" applyFill="1" applyBorder="1" applyAlignment="1">
      <alignment horizontal="center" vertical="center" wrapText="1"/>
    </xf>
    <xf numFmtId="44" fontId="2" fillId="2" borderId="65" xfId="2" applyFont="1" applyFill="1" applyBorder="1" applyAlignment="1">
      <alignment horizontal="center" vertical="center" wrapText="1"/>
    </xf>
    <xf numFmtId="44" fontId="2" fillId="2" borderId="66" xfId="2" applyFont="1" applyFill="1" applyBorder="1" applyAlignment="1">
      <alignment horizontal="center" vertical="center" wrapText="1"/>
    </xf>
    <xf numFmtId="44" fontId="2" fillId="2" borderId="79" xfId="2" applyFont="1" applyFill="1" applyBorder="1" applyAlignment="1">
      <alignment horizontal="center" vertical="center" wrapText="1"/>
    </xf>
    <xf numFmtId="44" fontId="2" fillId="2" borderId="80" xfId="2" applyFont="1" applyFill="1" applyBorder="1" applyAlignment="1">
      <alignment horizontal="center" vertical="center" wrapText="1"/>
    </xf>
    <xf numFmtId="44" fontId="2" fillId="2" borderId="6" xfId="2" applyFont="1" applyFill="1" applyBorder="1" applyAlignment="1">
      <alignment horizontal="center" vertical="center" wrapText="1"/>
    </xf>
    <xf numFmtId="44" fontId="2" fillId="2" borderId="1" xfId="2" applyFont="1" applyFill="1" applyBorder="1" applyAlignment="1">
      <alignment horizontal="center" vertical="center" wrapText="1"/>
    </xf>
    <xf numFmtId="44" fontId="2" fillId="2" borderId="7" xfId="2" applyFont="1" applyFill="1" applyBorder="1" applyAlignment="1">
      <alignment horizontal="center" vertical="center" wrapText="1"/>
    </xf>
    <xf numFmtId="44" fontId="2" fillId="2" borderId="39" xfId="2" applyFont="1" applyFill="1" applyBorder="1" applyAlignment="1">
      <alignment horizontal="center" vertical="center" wrapText="1"/>
    </xf>
    <xf numFmtId="44" fontId="2" fillId="2" borderId="81" xfId="2" applyFont="1" applyFill="1" applyBorder="1" applyAlignment="1">
      <alignment horizontal="center" vertical="center" wrapText="1"/>
    </xf>
    <xf numFmtId="44" fontId="2" fillId="2" borderId="8" xfId="2" applyFont="1" applyFill="1" applyBorder="1" applyAlignment="1">
      <alignment horizontal="center" vertical="center" wrapText="1"/>
    </xf>
    <xf numFmtId="44" fontId="2" fillId="2" borderId="9" xfId="2" applyFont="1" applyFill="1" applyBorder="1" applyAlignment="1">
      <alignment horizontal="center" vertical="center" wrapText="1"/>
    </xf>
    <xf numFmtId="44" fontId="2" fillId="2" borderId="10" xfId="2" applyFont="1" applyFill="1" applyBorder="1" applyAlignment="1">
      <alignment horizontal="center" vertical="center" wrapText="1"/>
    </xf>
    <xf numFmtId="44" fontId="2" fillId="2" borderId="82" xfId="2" applyFont="1" applyFill="1" applyBorder="1" applyAlignment="1">
      <alignment horizontal="center" vertical="center" wrapText="1"/>
    </xf>
    <xf numFmtId="44" fontId="2" fillId="2" borderId="83" xfId="2" applyFont="1" applyFill="1" applyBorder="1" applyAlignment="1">
      <alignment horizontal="center" vertical="center" wrapText="1"/>
    </xf>
    <xf numFmtId="10" fontId="0" fillId="6" borderId="78" xfId="0" applyNumberFormat="1" applyFill="1" applyBorder="1" applyAlignment="1">
      <alignment horizontal="center" vertical="center" wrapText="1"/>
    </xf>
    <xf numFmtId="10" fontId="0" fillId="6" borderId="84" xfId="0" applyNumberFormat="1" applyFill="1" applyBorder="1" applyAlignment="1">
      <alignment horizontal="center" vertical="center" wrapText="1"/>
    </xf>
    <xf numFmtId="3" fontId="2" fillId="4" borderId="74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4" borderId="11" xfId="0" applyNumberFormat="1" applyFont="1" applyFill="1" applyBorder="1" applyAlignment="1">
      <alignment horizontal="center" vertical="center" wrapText="1"/>
    </xf>
    <xf numFmtId="3" fontId="2" fillId="4" borderId="7" xfId="0" applyNumberFormat="1" applyFont="1" applyFill="1" applyBorder="1" applyAlignment="1">
      <alignment horizontal="center" vertical="center" wrapText="1"/>
    </xf>
    <xf numFmtId="10" fontId="18" fillId="5" borderId="60" xfId="0" applyNumberFormat="1" applyFont="1" applyFill="1" applyBorder="1" applyAlignment="1">
      <alignment horizontal="center" vertical="center"/>
    </xf>
    <xf numFmtId="0" fontId="5" fillId="5" borderId="61" xfId="0" applyFont="1" applyFill="1" applyBorder="1" applyAlignment="1">
      <alignment horizontal="center" vertical="center" wrapText="1"/>
    </xf>
    <xf numFmtId="0" fontId="5" fillId="5" borderId="86" xfId="0" applyFont="1" applyFill="1" applyBorder="1" applyAlignment="1">
      <alignment horizontal="center" vertical="center" wrapText="1"/>
    </xf>
    <xf numFmtId="0" fontId="5" fillId="5" borderId="87" xfId="0" applyFont="1" applyFill="1" applyBorder="1" applyAlignment="1">
      <alignment horizontal="center" vertical="center" wrapText="1"/>
    </xf>
    <xf numFmtId="10" fontId="0" fillId="11" borderId="84" xfId="0" applyNumberFormat="1" applyFill="1" applyBorder="1" applyAlignment="1">
      <alignment horizontal="center" vertical="center" wrapText="1"/>
    </xf>
    <xf numFmtId="10" fontId="0" fillId="11" borderId="60" xfId="0" applyNumberFormat="1" applyFill="1" applyBorder="1" applyAlignment="1">
      <alignment horizontal="center" vertical="center" wrapText="1"/>
    </xf>
    <xf numFmtId="10" fontId="0" fillId="11" borderId="63" xfId="0" applyNumberForma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left" vertical="center" wrapText="1"/>
    </xf>
    <xf numFmtId="0" fontId="5" fillId="4" borderId="88" xfId="0" applyFont="1" applyFill="1" applyBorder="1" applyAlignment="1">
      <alignment horizontal="center" vertical="center" wrapText="1"/>
    </xf>
    <xf numFmtId="0" fontId="10" fillId="5" borderId="43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top" wrapText="1"/>
    </xf>
    <xf numFmtId="0" fontId="16" fillId="0" borderId="55" xfId="0" applyFont="1" applyBorder="1" applyAlignment="1">
      <alignment horizontal="center" vertical="top"/>
    </xf>
    <xf numFmtId="0" fontId="1" fillId="8" borderId="36" xfId="0" applyFont="1" applyFill="1" applyBorder="1" applyAlignment="1">
      <alignment horizontal="left" vertical="center" wrapText="1"/>
    </xf>
    <xf numFmtId="0" fontId="2" fillId="8" borderId="38" xfId="0" applyFont="1" applyFill="1" applyBorder="1" applyAlignment="1">
      <alignment horizontal="left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8" fillId="4" borderId="61" xfId="0" applyFont="1" applyFill="1" applyBorder="1" applyAlignment="1">
      <alignment horizontal="center" vertical="center" wrapText="1"/>
    </xf>
    <xf numFmtId="0" fontId="8" fillId="4" borderId="62" xfId="0" applyFont="1" applyFill="1" applyBorder="1" applyAlignment="1">
      <alignment horizontal="center" vertical="center" wrapText="1"/>
    </xf>
    <xf numFmtId="0" fontId="8" fillId="4" borderId="85" xfId="0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28" xfId="0" applyFont="1" applyFill="1" applyBorder="1" applyAlignment="1">
      <alignment horizontal="center" vertical="center" wrapText="1"/>
    </xf>
    <xf numFmtId="0" fontId="3" fillId="8" borderId="34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top" wrapText="1"/>
    </xf>
    <xf numFmtId="0" fontId="14" fillId="7" borderId="20" xfId="0" applyFont="1" applyFill="1" applyBorder="1" applyAlignment="1">
      <alignment horizontal="center" vertical="top" wrapText="1"/>
    </xf>
    <xf numFmtId="0" fontId="14" fillId="7" borderId="14" xfId="0" applyFont="1" applyFill="1" applyBorder="1" applyAlignment="1">
      <alignment horizontal="center" vertical="top" wrapText="1"/>
    </xf>
    <xf numFmtId="0" fontId="14" fillId="7" borderId="21" xfId="0" applyFont="1" applyFill="1" applyBorder="1" applyAlignment="1">
      <alignment horizontal="center" vertical="top" wrapText="1"/>
    </xf>
    <xf numFmtId="0" fontId="14" fillId="7" borderId="4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3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11" fillId="5" borderId="54" xfId="0" applyFont="1" applyFill="1" applyBorder="1" applyAlignment="1">
      <alignment horizontal="center" vertical="center" wrapText="1"/>
    </xf>
    <xf numFmtId="0" fontId="11" fillId="5" borderId="52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/>
    </xf>
    <xf numFmtId="0" fontId="15" fillId="5" borderId="17" xfId="0" applyFont="1" applyFill="1" applyBorder="1" applyAlignment="1">
      <alignment horizontal="center"/>
    </xf>
    <xf numFmtId="0" fontId="15" fillId="5" borderId="18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</cellXfs>
  <cellStyles count="3">
    <cellStyle name="Moneda" xfId="2" builtinId="4"/>
    <cellStyle name="Normal" xfId="0" builtinId="0"/>
    <cellStyle name="Porcentaje" xfId="1" builtinId="5"/>
  </cellStyles>
  <dxfs count="91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EB9C"/>
      <color rgb="FFC7EFCE"/>
      <color rgb="FF942C2C"/>
      <color rgb="FFC84043"/>
      <color rgb="FFD56D6F"/>
      <color rgb="FF611D1D"/>
      <color rgb="FFD3676A"/>
      <color rgb="FF611C1D"/>
      <color rgb="FF8E000F"/>
      <color rgb="FF285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115660</xdr:colOff>
      <xdr:row>0</xdr:row>
      <xdr:rowOff>54429</xdr:rowOff>
    </xdr:from>
    <xdr:to>
      <xdr:col>2</xdr:col>
      <xdr:colOff>1632145</xdr:colOff>
      <xdr:row>8</xdr:row>
      <xdr:rowOff>19844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E8EF9C-D18D-4A41-A459-E543F96DC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660" y="54429"/>
          <a:ext cx="2887027" cy="2231571"/>
        </a:xfrm>
        <a:prstGeom prst="rect">
          <a:avLst/>
        </a:prstGeom>
      </xdr:spPr>
    </xdr:pic>
    <xdr:clientData/>
  </xdr:twoCellAnchor>
  <xdr:twoCellAnchor editAs="oneCell">
    <xdr:from>
      <xdr:col>2</xdr:col>
      <xdr:colOff>1976437</xdr:colOff>
      <xdr:row>0</xdr:row>
      <xdr:rowOff>166687</xdr:rowOff>
    </xdr:from>
    <xdr:to>
      <xdr:col>3</xdr:col>
      <xdr:colOff>1690688</xdr:colOff>
      <xdr:row>8</xdr:row>
      <xdr:rowOff>8732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583FE28-1A59-4BE0-97AE-7D51A8F41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0" y="166687"/>
          <a:ext cx="2095501" cy="2095501"/>
        </a:xfrm>
        <a:prstGeom prst="rect">
          <a:avLst/>
        </a:prstGeom>
      </xdr:spPr>
    </xdr:pic>
    <xdr:clientData/>
  </xdr:twoCellAnchor>
  <xdr:twoCellAnchor editAs="oneCell">
    <xdr:from>
      <xdr:col>19</xdr:col>
      <xdr:colOff>1209674</xdr:colOff>
      <xdr:row>0</xdr:row>
      <xdr:rowOff>119063</xdr:rowOff>
    </xdr:from>
    <xdr:to>
      <xdr:col>22</xdr:col>
      <xdr:colOff>447675</xdr:colOff>
      <xdr:row>7</xdr:row>
      <xdr:rowOff>107157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3436B61-6B32-4F27-8547-1F5B9D0C4579}"/>
            </a:ext>
            <a:ext uri="{147F2762-F138-4A5C-976F-8EAC2B608ADB}">
              <a16:predDERef xmlns:a16="http://schemas.microsoft.com/office/drawing/2014/main" pred="{3583FE28-1A59-4BE0-97AE-7D51A8F41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772518" y="119063"/>
          <a:ext cx="5095876" cy="2071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0"/>
  <sheetViews>
    <sheetView tabSelected="1" topLeftCell="G11" zoomScale="60" zoomScaleNormal="60" workbookViewId="0">
      <selection activeCell="P22" sqref="P22"/>
    </sheetView>
  </sheetViews>
  <sheetFormatPr baseColWidth="10" defaultColWidth="11.44140625" defaultRowHeight="14.4" x14ac:dyDescent="0.3"/>
  <cols>
    <col min="2" max="2" width="20.5546875" customWidth="1"/>
    <col min="3" max="3" width="35.88671875" customWidth="1"/>
    <col min="4" max="4" width="31.44140625" customWidth="1"/>
    <col min="5" max="5" width="29.88671875" customWidth="1"/>
    <col min="6" max="6" width="33.33203125" customWidth="1"/>
    <col min="7" max="7" width="17.6640625" customWidth="1"/>
    <col min="8" max="18" width="16.88671875" customWidth="1"/>
    <col min="19" max="21" width="19.33203125" customWidth="1"/>
    <col min="22" max="22" width="49.33203125" customWidth="1"/>
  </cols>
  <sheetData>
    <row r="1" spans="2:22" ht="15" thickBot="1" x14ac:dyDescent="0.35"/>
    <row r="2" spans="2:22" ht="30" customHeight="1" x14ac:dyDescent="0.3">
      <c r="E2" s="155" t="s">
        <v>0</v>
      </c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2:22" ht="30" customHeight="1" x14ac:dyDescent="0.3">
      <c r="E3" s="157" t="s">
        <v>1</v>
      </c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2:22" ht="30" customHeight="1" x14ac:dyDescent="0.3">
      <c r="E4" s="157" t="s">
        <v>2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2:22" ht="28.8" thickBot="1" x14ac:dyDescent="0.35">
      <c r="E5" s="164" t="s">
        <v>3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9" spans="2:22" ht="15" thickBot="1" x14ac:dyDescent="0.35"/>
    <row r="10" spans="2:22" ht="21.6" thickBot="1" x14ac:dyDescent="0.45">
      <c r="G10" s="166" t="s">
        <v>4</v>
      </c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8"/>
    </row>
    <row r="11" spans="2:22" ht="43.5" customHeight="1" thickTop="1" thickBot="1" x14ac:dyDescent="0.35">
      <c r="B11" s="148" t="s">
        <v>5</v>
      </c>
      <c r="C11" s="150" t="s">
        <v>6</v>
      </c>
      <c r="D11" s="152" t="s">
        <v>7</v>
      </c>
      <c r="E11" s="152"/>
      <c r="F11" s="152"/>
      <c r="G11" s="159" t="s">
        <v>8</v>
      </c>
      <c r="H11" s="159"/>
      <c r="I11" s="159"/>
      <c r="J11" s="160"/>
      <c r="K11" s="161" t="s">
        <v>9</v>
      </c>
      <c r="L11" s="162"/>
      <c r="M11" s="162"/>
      <c r="N11" s="163"/>
      <c r="O11" s="145" t="s">
        <v>10</v>
      </c>
      <c r="P11" s="146"/>
      <c r="Q11" s="146"/>
      <c r="R11" s="147"/>
      <c r="S11" s="146" t="s">
        <v>11</v>
      </c>
      <c r="T11" s="146"/>
      <c r="U11" s="146"/>
      <c r="V11" s="130" t="s">
        <v>53</v>
      </c>
    </row>
    <row r="12" spans="2:22" ht="94.2" thickBot="1" x14ac:dyDescent="0.35">
      <c r="B12" s="149"/>
      <c r="C12" s="151"/>
      <c r="D12" s="36" t="s">
        <v>13</v>
      </c>
      <c r="E12" s="36" t="s">
        <v>14</v>
      </c>
      <c r="F12" s="36" t="s">
        <v>15</v>
      </c>
      <c r="G12" s="19" t="s">
        <v>16</v>
      </c>
      <c r="H12" s="5" t="s">
        <v>17</v>
      </c>
      <c r="I12" s="20" t="s">
        <v>18</v>
      </c>
      <c r="J12" s="6" t="s">
        <v>19</v>
      </c>
      <c r="K12" s="19" t="s">
        <v>16</v>
      </c>
      <c r="L12" s="5" t="s">
        <v>17</v>
      </c>
      <c r="M12" s="20" t="s">
        <v>18</v>
      </c>
      <c r="N12" s="6" t="s">
        <v>19</v>
      </c>
      <c r="O12" s="7" t="s">
        <v>16</v>
      </c>
      <c r="P12" s="1" t="s">
        <v>17</v>
      </c>
      <c r="Q12" s="8" t="s">
        <v>18</v>
      </c>
      <c r="R12" s="2" t="s">
        <v>19</v>
      </c>
      <c r="S12" s="1" t="s">
        <v>17</v>
      </c>
      <c r="T12" s="8" t="s">
        <v>18</v>
      </c>
      <c r="U12" s="37" t="s">
        <v>19</v>
      </c>
      <c r="V12" s="131"/>
    </row>
    <row r="13" spans="2:22" ht="153" customHeight="1" x14ac:dyDescent="0.3">
      <c r="B13" s="142" t="s">
        <v>20</v>
      </c>
      <c r="C13" s="135" t="s">
        <v>21</v>
      </c>
      <c r="D13" s="33" t="s">
        <v>22</v>
      </c>
      <c r="E13" s="21" t="s">
        <v>23</v>
      </c>
      <c r="F13" s="83" t="s">
        <v>24</v>
      </c>
      <c r="G13" s="84">
        <v>37.01</v>
      </c>
      <c r="H13" s="79">
        <v>37.01</v>
      </c>
      <c r="I13" s="82">
        <v>37.01</v>
      </c>
      <c r="J13" s="78">
        <v>37.01</v>
      </c>
      <c r="K13" s="85">
        <v>34.700000000000003</v>
      </c>
      <c r="L13" s="79"/>
      <c r="M13" s="79"/>
      <c r="N13" s="80"/>
      <c r="O13" s="76">
        <f>IFERROR(K13/G13,"100%")</f>
        <v>0.93758443663874647</v>
      </c>
      <c r="P13" s="65"/>
      <c r="Q13" s="65"/>
      <c r="R13" s="115"/>
      <c r="S13" s="87"/>
      <c r="T13" s="67"/>
      <c r="U13" s="67"/>
      <c r="V13" s="54" t="s">
        <v>25</v>
      </c>
    </row>
    <row r="14" spans="2:22" ht="116.25" customHeight="1" x14ac:dyDescent="0.3">
      <c r="B14" s="143"/>
      <c r="C14" s="136"/>
      <c r="D14" s="34" t="s">
        <v>26</v>
      </c>
      <c r="E14" s="22" t="s">
        <v>23</v>
      </c>
      <c r="F14" s="31" t="s">
        <v>24</v>
      </c>
      <c r="G14" s="27">
        <v>70.5</v>
      </c>
      <c r="H14" s="28">
        <v>70.5</v>
      </c>
      <c r="I14" s="29">
        <v>70.5</v>
      </c>
      <c r="J14" s="30">
        <v>70.5</v>
      </c>
      <c r="K14" s="72">
        <v>59</v>
      </c>
      <c r="L14" s="3"/>
      <c r="M14" s="3"/>
      <c r="N14" s="4"/>
      <c r="O14" s="76">
        <f>IFERROR(K14/G14,"100%")</f>
        <v>0.83687943262411346</v>
      </c>
      <c r="P14" s="65"/>
      <c r="Q14" s="65"/>
      <c r="R14" s="115"/>
      <c r="S14" s="76"/>
      <c r="T14" s="65"/>
      <c r="U14" s="65"/>
      <c r="V14" s="49" t="s">
        <v>27</v>
      </c>
    </row>
    <row r="15" spans="2:22" ht="112.5" customHeight="1" x14ac:dyDescent="0.3">
      <c r="B15" s="144"/>
      <c r="C15" s="137"/>
      <c r="D15" s="35" t="s">
        <v>28</v>
      </c>
      <c r="E15" s="23" t="s">
        <v>23</v>
      </c>
      <c r="F15" s="31" t="s">
        <v>29</v>
      </c>
      <c r="G15" s="24">
        <v>5.8</v>
      </c>
      <c r="H15" s="25">
        <v>5.8</v>
      </c>
      <c r="I15" s="32">
        <v>5.8</v>
      </c>
      <c r="J15" s="26">
        <v>5.8</v>
      </c>
      <c r="K15" s="77">
        <v>5.08</v>
      </c>
      <c r="L15" s="3"/>
      <c r="M15" s="3"/>
      <c r="N15" s="4"/>
      <c r="O15" s="76">
        <f>IFERROR(K15/G15,"100%")</f>
        <v>0.87586206896551733</v>
      </c>
      <c r="P15" s="65"/>
      <c r="Q15" s="65"/>
      <c r="R15" s="115"/>
      <c r="S15" s="76"/>
      <c r="T15" s="65"/>
      <c r="U15" s="65"/>
      <c r="V15" s="49" t="s">
        <v>30</v>
      </c>
    </row>
    <row r="16" spans="2:22" ht="54.75" customHeight="1" x14ac:dyDescent="0.3">
      <c r="B16" s="139" t="s">
        <v>52</v>
      </c>
      <c r="C16" s="140"/>
      <c r="D16" s="140"/>
      <c r="E16" s="140"/>
      <c r="F16" s="141"/>
      <c r="G16" s="117"/>
      <c r="H16" s="118"/>
      <c r="I16" s="118"/>
      <c r="J16" s="119"/>
      <c r="K16" s="117"/>
      <c r="L16" s="118"/>
      <c r="M16" s="118"/>
      <c r="N16" s="120"/>
      <c r="O16" s="116" t="str">
        <f t="shared" ref="O16" si="0">IFERROR((K16/G16),"100%")</f>
        <v>100%</v>
      </c>
      <c r="P16" s="65" t="str">
        <f t="shared" ref="P16" si="1">IFERROR((L16/H16),"100%")</f>
        <v>100%</v>
      </c>
      <c r="Q16" s="65" t="str">
        <f t="shared" ref="Q16" si="2">IFERROR((M16/I16),"100%")</f>
        <v>100%</v>
      </c>
      <c r="R16" s="69" t="str">
        <f t="shared" ref="R16" si="3">IFERROR((N16/J16),"100%")</f>
        <v>100%</v>
      </c>
      <c r="S16" s="116" t="str">
        <f>IFERROR(((K16+L16)/(G16+H16)),"100%")</f>
        <v>100%</v>
      </c>
      <c r="T16" s="65" t="str">
        <f>IFERROR(((K16+L16+M16)/(G16+H16+I16)),"100%")</f>
        <v>100%</v>
      </c>
      <c r="U16" s="69" t="str">
        <f>IFERROR(((K16+L16+M16+N16)/(G16+H16+I16+J16)),"100%")</f>
        <v>100%</v>
      </c>
      <c r="V16" s="128"/>
    </row>
    <row r="17" spans="2:22" ht="54.75" customHeight="1" x14ac:dyDescent="0.3">
      <c r="B17" s="122" t="s">
        <v>31</v>
      </c>
      <c r="C17" s="123"/>
      <c r="D17" s="123"/>
      <c r="E17" s="123"/>
      <c r="F17" s="124"/>
      <c r="G17" s="117"/>
      <c r="H17" s="118"/>
      <c r="I17" s="118"/>
      <c r="J17" s="119"/>
      <c r="K17" s="117"/>
      <c r="L17" s="118"/>
      <c r="M17" s="118"/>
      <c r="N17" s="120"/>
      <c r="O17" s="125"/>
      <c r="P17" s="126"/>
      <c r="Q17" s="126"/>
      <c r="R17" s="127"/>
      <c r="S17" s="125"/>
      <c r="T17" s="126"/>
      <c r="U17" s="127"/>
      <c r="V17" s="50" t="s">
        <v>54</v>
      </c>
    </row>
    <row r="18" spans="2:22" ht="53.25" customHeight="1" x14ac:dyDescent="0.3">
      <c r="B18" s="81" t="s">
        <v>51</v>
      </c>
      <c r="C18" s="93"/>
      <c r="D18" s="92"/>
      <c r="E18" s="94"/>
      <c r="F18" s="92"/>
      <c r="G18" s="86"/>
      <c r="H18" s="3"/>
      <c r="I18" s="3"/>
      <c r="J18" s="66"/>
      <c r="K18" s="86"/>
      <c r="L18" s="3"/>
      <c r="M18" s="3"/>
      <c r="N18" s="4"/>
      <c r="O18" s="125"/>
      <c r="P18" s="126"/>
      <c r="Q18" s="126"/>
      <c r="R18" s="127"/>
      <c r="S18" s="125"/>
      <c r="T18" s="126"/>
      <c r="U18" s="127"/>
      <c r="V18" s="51" t="s">
        <v>54</v>
      </c>
    </row>
    <row r="19" spans="2:22" ht="53.25" customHeight="1" x14ac:dyDescent="0.3">
      <c r="B19" s="9" t="s">
        <v>32</v>
      </c>
      <c r="C19" s="10"/>
      <c r="D19" s="11"/>
      <c r="E19" s="12"/>
      <c r="F19" s="13"/>
      <c r="G19" s="86"/>
      <c r="H19" s="3"/>
      <c r="I19" s="3"/>
      <c r="J19" s="66"/>
      <c r="K19" s="86"/>
      <c r="L19" s="3"/>
      <c r="M19" s="3"/>
      <c r="N19" s="4"/>
      <c r="O19" s="125"/>
      <c r="P19" s="126"/>
      <c r="Q19" s="126"/>
      <c r="R19" s="127"/>
      <c r="S19" s="125"/>
      <c r="T19" s="126"/>
      <c r="U19" s="127"/>
      <c r="V19" s="52" t="s">
        <v>54</v>
      </c>
    </row>
    <row r="20" spans="2:22" ht="53.25" customHeight="1" thickBot="1" x14ac:dyDescent="0.35">
      <c r="B20" s="14" t="s">
        <v>32</v>
      </c>
      <c r="C20" s="15"/>
      <c r="D20" s="16"/>
      <c r="E20" s="17"/>
      <c r="F20" s="18"/>
      <c r="G20" s="90"/>
      <c r="H20" s="70"/>
      <c r="I20" s="70"/>
      <c r="J20" s="91"/>
      <c r="K20" s="90"/>
      <c r="L20" s="70"/>
      <c r="M20" s="70"/>
      <c r="N20" s="71"/>
      <c r="O20" s="125"/>
      <c r="P20" s="126"/>
      <c r="Q20" s="126"/>
      <c r="R20" s="127"/>
      <c r="S20" s="125"/>
      <c r="T20" s="126"/>
      <c r="U20" s="127"/>
      <c r="V20" s="53" t="s">
        <v>54</v>
      </c>
    </row>
    <row r="21" spans="2:22" ht="32.25" customHeight="1" x14ac:dyDescent="0.3">
      <c r="C21" s="138"/>
      <c r="D21" s="138"/>
      <c r="E21" s="138"/>
      <c r="F21" s="138"/>
      <c r="O21" s="121" t="e">
        <f>AVERAGE(O19:O20)</f>
        <v>#DIV/0!</v>
      </c>
      <c r="P21" s="121" t="e">
        <f>AVERAGE(P19:P20)</f>
        <v>#DIV/0!</v>
      </c>
      <c r="Q21" s="121" t="e">
        <f t="shared" ref="O21:R21" si="4">AVERAGE(Q19:Q20)</f>
        <v>#DIV/0!</v>
      </c>
      <c r="R21" s="121" t="e">
        <f t="shared" si="4"/>
        <v>#DIV/0!</v>
      </c>
      <c r="S21" s="121" t="e">
        <f>AVERAGE(S19:S20)</f>
        <v>#DIV/0!</v>
      </c>
      <c r="T21" s="121" t="e">
        <f t="shared" ref="T21:U21" si="5">AVERAGE(T19:T20)</f>
        <v>#DIV/0!</v>
      </c>
      <c r="U21" s="121" t="e">
        <f t="shared" si="5"/>
        <v>#DIV/0!</v>
      </c>
    </row>
    <row r="22" spans="2:22" ht="15.75" customHeight="1" x14ac:dyDescent="0.3"/>
    <row r="23" spans="2:22" ht="15.75" customHeight="1" x14ac:dyDescent="0.3"/>
    <row r="24" spans="2:22" ht="15.75" customHeight="1" x14ac:dyDescent="0.3"/>
    <row r="25" spans="2:22" ht="15.75" customHeight="1" x14ac:dyDescent="0.3"/>
    <row r="26" spans="2:22" ht="15.75" customHeight="1" x14ac:dyDescent="0.3"/>
    <row r="27" spans="2:22" ht="15.75" customHeight="1" x14ac:dyDescent="0.3"/>
    <row r="28" spans="2:22" x14ac:dyDescent="0.3">
      <c r="F28" s="68"/>
    </row>
    <row r="29" spans="2:22" ht="47.25" customHeight="1" x14ac:dyDescent="0.3">
      <c r="C29" s="132" t="s">
        <v>33</v>
      </c>
      <c r="D29" s="132"/>
      <c r="E29" s="132"/>
      <c r="F29" s="55"/>
      <c r="K29" s="133" t="s">
        <v>34</v>
      </c>
      <c r="L29" s="134"/>
      <c r="M29" s="134"/>
      <c r="N29" s="134"/>
      <c r="O29" s="134"/>
      <c r="P29" s="134"/>
      <c r="T29" s="132" t="s">
        <v>35</v>
      </c>
      <c r="U29" s="132"/>
      <c r="V29" s="132"/>
    </row>
    <row r="33" spans="4:22" ht="15" thickBot="1" x14ac:dyDescent="0.35"/>
    <row r="34" spans="4:22" ht="15" thickBot="1" x14ac:dyDescent="0.35">
      <c r="D34" s="175" t="s">
        <v>36</v>
      </c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7"/>
    </row>
    <row r="35" spans="4:22" ht="15" thickBot="1" x14ac:dyDescent="0.35">
      <c r="D35" s="178" t="s">
        <v>37</v>
      </c>
      <c r="E35" s="178" t="s">
        <v>38</v>
      </c>
      <c r="F35" s="169" t="s">
        <v>39</v>
      </c>
      <c r="G35" s="170"/>
      <c r="H35" s="170"/>
      <c r="I35" s="171"/>
      <c r="J35" s="169" t="s">
        <v>40</v>
      </c>
      <c r="K35" s="170"/>
      <c r="L35" s="170"/>
      <c r="M35" s="171"/>
      <c r="N35" s="172" t="s">
        <v>41</v>
      </c>
      <c r="O35" s="173"/>
      <c r="P35" s="173"/>
      <c r="Q35" s="174"/>
      <c r="R35" s="172" t="s">
        <v>42</v>
      </c>
      <c r="S35" s="173"/>
      <c r="T35" s="173"/>
      <c r="U35" s="174"/>
      <c r="V35" s="180" t="s">
        <v>12</v>
      </c>
    </row>
    <row r="36" spans="4:22" ht="28.2" thickBot="1" x14ac:dyDescent="0.35">
      <c r="D36" s="179"/>
      <c r="E36" s="179"/>
      <c r="F36" s="38" t="s">
        <v>43</v>
      </c>
      <c r="G36" s="39" t="s">
        <v>44</v>
      </c>
      <c r="H36" s="40" t="s">
        <v>45</v>
      </c>
      <c r="I36" s="41" t="s">
        <v>46</v>
      </c>
      <c r="J36" s="38" t="s">
        <v>43</v>
      </c>
      <c r="K36" s="39" t="s">
        <v>44</v>
      </c>
      <c r="L36" s="40" t="s">
        <v>45</v>
      </c>
      <c r="M36" s="41" t="s">
        <v>46</v>
      </c>
      <c r="N36" s="38" t="s">
        <v>16</v>
      </c>
      <c r="O36" s="42" t="s">
        <v>17</v>
      </c>
      <c r="P36" s="43" t="s">
        <v>18</v>
      </c>
      <c r="Q36" s="44" t="s">
        <v>19</v>
      </c>
      <c r="R36" s="45" t="s">
        <v>16</v>
      </c>
      <c r="S36" s="46" t="s">
        <v>17</v>
      </c>
      <c r="T36" s="43" t="s">
        <v>18</v>
      </c>
      <c r="U36" s="46" t="s">
        <v>19</v>
      </c>
      <c r="V36" s="181"/>
    </row>
    <row r="37" spans="4:22" ht="15" thickBot="1" x14ac:dyDescent="0.35">
      <c r="D37" s="153"/>
      <c r="E37" s="154"/>
      <c r="F37" s="117"/>
      <c r="G37" s="118"/>
      <c r="H37" s="118"/>
      <c r="I37" s="119"/>
      <c r="J37" s="117"/>
      <c r="K37" s="118"/>
      <c r="L37" s="118"/>
      <c r="M37" s="120"/>
      <c r="N37" s="116" t="str">
        <f t="shared" ref="N37:Q37" si="6">IFERROR((J37/F37),"100%")</f>
        <v>100%</v>
      </c>
      <c r="O37" s="65" t="str">
        <f t="shared" si="6"/>
        <v>100%</v>
      </c>
      <c r="P37" s="65" t="str">
        <f t="shared" si="6"/>
        <v>100%</v>
      </c>
      <c r="Q37" s="69" t="str">
        <f t="shared" si="6"/>
        <v>100%</v>
      </c>
      <c r="R37" s="116" t="str">
        <f>IFERROR(((J37)/(F37)),"100%")</f>
        <v>100%</v>
      </c>
      <c r="S37" s="116" t="str">
        <f>IFERROR(((K37+L37)/(G37+H37)),"100%")</f>
        <v>100%</v>
      </c>
      <c r="T37" s="65" t="str">
        <f>IFERROR(((K37+L37+M37)/(G37+H37+I37)),"100%")</f>
        <v>100%</v>
      </c>
      <c r="U37" s="69" t="str">
        <f>IFERROR(((K37+L37+M37+N37)/(G37+H37+I37+J37)),"100%")</f>
        <v>100%</v>
      </c>
      <c r="V37" s="129"/>
    </row>
    <row r="38" spans="4:22" x14ac:dyDescent="0.3">
      <c r="D38" s="56"/>
      <c r="E38" s="47">
        <v>400</v>
      </c>
      <c r="F38" s="100">
        <v>100</v>
      </c>
      <c r="G38" s="101">
        <v>100</v>
      </c>
      <c r="H38" s="101">
        <v>100</v>
      </c>
      <c r="I38" s="102">
        <v>100</v>
      </c>
      <c r="J38" s="100">
        <v>90</v>
      </c>
      <c r="K38" s="103"/>
      <c r="L38" s="103"/>
      <c r="M38" s="104"/>
      <c r="N38" s="69">
        <f t="shared" ref="N38:N39" si="7">IFERROR(J38/F38,"100"%)</f>
        <v>0.9</v>
      </c>
      <c r="O38" s="95"/>
      <c r="P38" s="95"/>
      <c r="Q38" s="96"/>
      <c r="R38" s="76">
        <f>IFERROR(J38/E38,"100%")</f>
        <v>0.22500000000000001</v>
      </c>
      <c r="S38" s="95"/>
      <c r="T38" s="95"/>
      <c r="U38" s="96"/>
      <c r="V38" s="60"/>
    </row>
    <row r="39" spans="4:22" x14ac:dyDescent="0.3">
      <c r="D39" s="57"/>
      <c r="E39" s="48">
        <v>1500</v>
      </c>
      <c r="F39" s="105">
        <v>500</v>
      </c>
      <c r="G39" s="106">
        <v>250</v>
      </c>
      <c r="H39" s="106">
        <v>550</v>
      </c>
      <c r="I39" s="107">
        <v>200</v>
      </c>
      <c r="J39" s="105">
        <v>450</v>
      </c>
      <c r="K39" s="108"/>
      <c r="L39" s="108"/>
      <c r="M39" s="109"/>
      <c r="N39" s="69">
        <f t="shared" si="7"/>
        <v>0.9</v>
      </c>
      <c r="O39" s="97"/>
      <c r="P39" s="97"/>
      <c r="Q39" s="98"/>
      <c r="R39" s="76">
        <f>IFERROR(J39/E39,"100%")</f>
        <v>0.3</v>
      </c>
      <c r="S39" s="97"/>
      <c r="T39" s="97"/>
      <c r="U39" s="98"/>
      <c r="V39" s="61"/>
    </row>
    <row r="40" spans="4:22" ht="15" thickBot="1" x14ac:dyDescent="0.35">
      <c r="D40" s="58"/>
      <c r="E40" s="59"/>
      <c r="F40" s="110"/>
      <c r="G40" s="111"/>
      <c r="H40" s="111"/>
      <c r="I40" s="112"/>
      <c r="J40" s="110"/>
      <c r="K40" s="113"/>
      <c r="L40" s="113"/>
      <c r="M40" s="114"/>
      <c r="N40" s="73"/>
      <c r="O40" s="74"/>
      <c r="P40" s="74"/>
      <c r="Q40" s="75"/>
      <c r="R40" s="99"/>
      <c r="S40" s="74"/>
      <c r="T40" s="74"/>
      <c r="U40" s="75"/>
      <c r="V40" s="62"/>
    </row>
  </sheetData>
  <mergeCells count="29">
    <mergeCell ref="D37:E37"/>
    <mergeCell ref="E2:R2"/>
    <mergeCell ref="E3:R3"/>
    <mergeCell ref="E4:R4"/>
    <mergeCell ref="G11:J11"/>
    <mergeCell ref="K11:N11"/>
    <mergeCell ref="E5:R5"/>
    <mergeCell ref="G10:U10"/>
    <mergeCell ref="J35:M35"/>
    <mergeCell ref="N35:Q35"/>
    <mergeCell ref="R35:U35"/>
    <mergeCell ref="D34:V34"/>
    <mergeCell ref="D35:D36"/>
    <mergeCell ref="V35:V36"/>
    <mergeCell ref="E35:E36"/>
    <mergeCell ref="F35:I35"/>
    <mergeCell ref="V11:V12"/>
    <mergeCell ref="C29:E29"/>
    <mergeCell ref="K29:P29"/>
    <mergeCell ref="T29:V29"/>
    <mergeCell ref="C13:C15"/>
    <mergeCell ref="C21:F21"/>
    <mergeCell ref="B16:F16"/>
    <mergeCell ref="B13:B15"/>
    <mergeCell ref="O11:R11"/>
    <mergeCell ref="S11:U11"/>
    <mergeCell ref="B11:B12"/>
    <mergeCell ref="C11:C12"/>
    <mergeCell ref="D11:F11"/>
  </mergeCells>
  <conditionalFormatting sqref="O16:R16">
    <cfRule type="cellIs" dxfId="90" priority="174" stopIfTrue="1" operator="equal">
      <formula>"100%"</formula>
    </cfRule>
    <cfRule type="cellIs" dxfId="89" priority="239" stopIfTrue="1" operator="lessThan">
      <formula>0.5</formula>
    </cfRule>
    <cfRule type="cellIs" dxfId="88" priority="240" stopIfTrue="1" operator="between">
      <formula>0.5</formula>
      <formula>0.7</formula>
    </cfRule>
    <cfRule type="cellIs" dxfId="87" priority="241" stopIfTrue="1" operator="between">
      <formula>0.7</formula>
      <formula>1.2</formula>
    </cfRule>
    <cfRule type="cellIs" dxfId="86" priority="242" stopIfTrue="1" operator="greaterThanOrEqual">
      <formula>1.2</formula>
    </cfRule>
    <cfRule type="containsBlanks" dxfId="85" priority="251" stopIfTrue="1">
      <formula>LEN(TRIM(O16))=0</formula>
    </cfRule>
  </conditionalFormatting>
  <conditionalFormatting sqref="F38:I40">
    <cfRule type="containsBlanks" dxfId="84" priority="146">
      <formula>LEN(TRIM(F38))=0</formula>
    </cfRule>
  </conditionalFormatting>
  <conditionalFormatting sqref="J38:M40">
    <cfRule type="containsBlanks" dxfId="83" priority="145">
      <formula>LEN(TRIM(J38))=0</formula>
    </cfRule>
  </conditionalFormatting>
  <conditionalFormatting sqref="N38:N39">
    <cfRule type="cellIs" dxfId="82" priority="118" stopIfTrue="1" operator="equal">
      <formula>"100%"</formula>
    </cfRule>
    <cfRule type="cellIs" dxfId="81" priority="119" stopIfTrue="1" operator="lessThan">
      <formula>0.5</formula>
    </cfRule>
    <cfRule type="cellIs" dxfId="80" priority="120" stopIfTrue="1" operator="between">
      <formula>0.5</formula>
      <formula>0.7</formula>
    </cfRule>
    <cfRule type="cellIs" dxfId="79" priority="121" stopIfTrue="1" operator="between">
      <formula>0.7</formula>
      <formula>1.2</formula>
    </cfRule>
    <cfRule type="cellIs" dxfId="78" priority="122" stopIfTrue="1" operator="greaterThanOrEqual">
      <formula>1.2</formula>
    </cfRule>
    <cfRule type="containsBlanks" dxfId="77" priority="123" stopIfTrue="1">
      <formula>LEN(TRIM(N38))=0</formula>
    </cfRule>
  </conditionalFormatting>
  <conditionalFormatting sqref="R38:R39">
    <cfRule type="cellIs" dxfId="76" priority="105" stopIfTrue="1" operator="equal">
      <formula>"100%"</formula>
    </cfRule>
    <cfRule type="cellIs" dxfId="75" priority="106" stopIfTrue="1" operator="lessThan">
      <formula>0.5</formula>
    </cfRule>
    <cfRule type="cellIs" dxfId="74" priority="107" stopIfTrue="1" operator="between">
      <formula>0.5</formula>
      <formula>0.7</formula>
    </cfRule>
    <cfRule type="cellIs" dxfId="73" priority="108" stopIfTrue="1" operator="between">
      <formula>0.7</formula>
      <formula>1.2</formula>
    </cfRule>
    <cfRule type="cellIs" dxfId="72" priority="109" stopIfTrue="1" operator="greaterThanOrEqual">
      <formula>1.2</formula>
    </cfRule>
    <cfRule type="containsBlanks" dxfId="71" priority="110" stopIfTrue="1">
      <formula>LEN(TRIM(R38))=0</formula>
    </cfRule>
  </conditionalFormatting>
  <conditionalFormatting sqref="N40:U40 S38:U39 O38:Q39">
    <cfRule type="containsBlanks" dxfId="70" priority="92">
      <formula>LEN(TRIM(N38))=0</formula>
    </cfRule>
  </conditionalFormatting>
  <conditionalFormatting sqref="G13:J13">
    <cfRule type="containsBlanks" dxfId="69" priority="91">
      <formula>LEN(TRIM(G13))=0</formula>
    </cfRule>
  </conditionalFormatting>
  <conditionalFormatting sqref="K13:N13">
    <cfRule type="containsBlanks" dxfId="68" priority="90">
      <formula>LEN(TRIM(K13))=0</formula>
    </cfRule>
  </conditionalFormatting>
  <conditionalFormatting sqref="O13 Q13:R13">
    <cfRule type="cellIs" dxfId="67" priority="78" stopIfTrue="1" operator="equal">
      <formula>"100%"</formula>
    </cfRule>
    <cfRule type="cellIs" dxfId="66" priority="79" stopIfTrue="1" operator="lessThan">
      <formula>0.5</formula>
    </cfRule>
    <cfRule type="cellIs" dxfId="65" priority="80" stopIfTrue="1" operator="between">
      <formula>0.5</formula>
      <formula>0.7</formula>
    </cfRule>
    <cfRule type="cellIs" dxfId="64" priority="81" stopIfTrue="1" operator="between">
      <formula>0.7</formula>
      <formula>1.2</formula>
    </cfRule>
    <cfRule type="cellIs" dxfId="63" priority="82" stopIfTrue="1" operator="greaterThanOrEqual">
      <formula>1.2</formula>
    </cfRule>
    <cfRule type="containsBlanks" dxfId="62" priority="83" stopIfTrue="1">
      <formula>LEN(TRIM(O13))=0</formula>
    </cfRule>
  </conditionalFormatting>
  <conditionalFormatting sqref="O13 Q13:R13">
    <cfRule type="containsBlanks" dxfId="61" priority="77">
      <formula>LEN(TRIM(O13))=0</formula>
    </cfRule>
  </conditionalFormatting>
  <conditionalFormatting sqref="S13:U13">
    <cfRule type="cellIs" dxfId="60" priority="71" stopIfTrue="1" operator="equal">
      <formula>"100%"</formula>
    </cfRule>
    <cfRule type="cellIs" dxfId="59" priority="72" stopIfTrue="1" operator="lessThan">
      <formula>0.5</formula>
    </cfRule>
    <cfRule type="cellIs" dxfId="58" priority="73" stopIfTrue="1" operator="between">
      <formula>0.5</formula>
      <formula>0.7</formula>
    </cfRule>
    <cfRule type="cellIs" dxfId="57" priority="74" stopIfTrue="1" operator="between">
      <formula>0.7</formula>
      <formula>1.2</formula>
    </cfRule>
    <cfRule type="cellIs" dxfId="56" priority="75" stopIfTrue="1" operator="greaterThanOrEqual">
      <formula>1.2</formula>
    </cfRule>
    <cfRule type="containsBlanks" dxfId="55" priority="76" stopIfTrue="1">
      <formula>LEN(TRIM(S13))=0</formula>
    </cfRule>
  </conditionalFormatting>
  <conditionalFormatting sqref="S13:U13">
    <cfRule type="containsBlanks" dxfId="54" priority="70">
      <formula>LEN(TRIM(S13))=0</formula>
    </cfRule>
  </conditionalFormatting>
  <conditionalFormatting sqref="K14:N14">
    <cfRule type="containsBlanks" dxfId="53" priority="69">
      <formula>LEN(TRIM(K14))=0</formula>
    </cfRule>
  </conditionalFormatting>
  <conditionalFormatting sqref="O14:R14 P13">
    <cfRule type="cellIs" dxfId="52" priority="63" stopIfTrue="1" operator="equal">
      <formula>"100%"</formula>
    </cfRule>
    <cfRule type="cellIs" dxfId="51" priority="64" stopIfTrue="1" operator="lessThan">
      <formula>0.5</formula>
    </cfRule>
    <cfRule type="cellIs" dxfId="50" priority="65" stopIfTrue="1" operator="between">
      <formula>0.5</formula>
      <formula>0.7</formula>
    </cfRule>
    <cfRule type="cellIs" dxfId="49" priority="66" stopIfTrue="1" operator="between">
      <formula>0.7</formula>
      <formula>1.2</formula>
    </cfRule>
    <cfRule type="cellIs" dxfId="48" priority="67" stopIfTrue="1" operator="greaterThanOrEqual">
      <formula>1.2</formula>
    </cfRule>
    <cfRule type="containsBlanks" dxfId="47" priority="68" stopIfTrue="1">
      <formula>LEN(TRIM(O13))=0</formula>
    </cfRule>
  </conditionalFormatting>
  <conditionalFormatting sqref="O14:R14 P13">
    <cfRule type="containsBlanks" dxfId="46" priority="62">
      <formula>LEN(TRIM(O13))=0</formula>
    </cfRule>
  </conditionalFormatting>
  <conditionalFormatting sqref="S14:U14">
    <cfRule type="cellIs" dxfId="45" priority="56" stopIfTrue="1" operator="equal">
      <formula>"100%"</formula>
    </cfRule>
    <cfRule type="cellIs" dxfId="44" priority="57" stopIfTrue="1" operator="lessThan">
      <formula>0.5</formula>
    </cfRule>
    <cfRule type="cellIs" dxfId="43" priority="58" stopIfTrue="1" operator="between">
      <formula>0.5</formula>
      <formula>0.7</formula>
    </cfRule>
    <cfRule type="cellIs" dxfId="42" priority="59" stopIfTrue="1" operator="between">
      <formula>0.7</formula>
      <formula>1.2</formula>
    </cfRule>
    <cfRule type="cellIs" dxfId="41" priority="60" stopIfTrue="1" operator="greaterThanOrEqual">
      <formula>1.2</formula>
    </cfRule>
    <cfRule type="containsBlanks" dxfId="40" priority="61" stopIfTrue="1">
      <formula>LEN(TRIM(S14))=0</formula>
    </cfRule>
  </conditionalFormatting>
  <conditionalFormatting sqref="S14:U14">
    <cfRule type="containsBlanks" dxfId="39" priority="55">
      <formula>LEN(TRIM(S14))=0</formula>
    </cfRule>
  </conditionalFormatting>
  <conditionalFormatting sqref="K15:N15">
    <cfRule type="containsBlanks" dxfId="38" priority="54">
      <formula>LEN(TRIM(K15))=0</formula>
    </cfRule>
  </conditionalFormatting>
  <conditionalFormatting sqref="O15:R15">
    <cfRule type="cellIs" dxfId="37" priority="48" stopIfTrue="1" operator="equal">
      <formula>"100%"</formula>
    </cfRule>
    <cfRule type="cellIs" dxfId="36" priority="49" stopIfTrue="1" operator="lessThan">
      <formula>0.5</formula>
    </cfRule>
    <cfRule type="cellIs" dxfId="35" priority="50" stopIfTrue="1" operator="between">
      <formula>0.5</formula>
      <formula>0.7</formula>
    </cfRule>
    <cfRule type="cellIs" dxfId="34" priority="51" stopIfTrue="1" operator="between">
      <formula>0.7</formula>
      <formula>1.2</formula>
    </cfRule>
    <cfRule type="cellIs" dxfId="33" priority="52" stopIfTrue="1" operator="greaterThanOrEqual">
      <formula>1.2</formula>
    </cfRule>
    <cfRule type="containsBlanks" dxfId="32" priority="53" stopIfTrue="1">
      <formula>LEN(TRIM(O15))=0</formula>
    </cfRule>
  </conditionalFormatting>
  <conditionalFormatting sqref="O15:R15">
    <cfRule type="containsBlanks" dxfId="31" priority="47">
      <formula>LEN(TRIM(O15))=0</formula>
    </cfRule>
  </conditionalFormatting>
  <conditionalFormatting sqref="S15:U15">
    <cfRule type="cellIs" dxfId="30" priority="41" stopIfTrue="1" operator="equal">
      <formula>"100%"</formula>
    </cfRule>
    <cfRule type="cellIs" dxfId="29" priority="42" stopIfTrue="1" operator="lessThan">
      <formula>0.5</formula>
    </cfRule>
    <cfRule type="cellIs" dxfId="28" priority="43" stopIfTrue="1" operator="between">
      <formula>0.5</formula>
      <formula>0.7</formula>
    </cfRule>
    <cfRule type="cellIs" dxfId="27" priority="44" stopIfTrue="1" operator="between">
      <formula>0.7</formula>
      <formula>1.2</formula>
    </cfRule>
    <cfRule type="cellIs" dxfId="26" priority="45" stopIfTrue="1" operator="greaterThanOrEqual">
      <formula>1.2</formula>
    </cfRule>
    <cfRule type="containsBlanks" dxfId="25" priority="46" stopIfTrue="1">
      <formula>LEN(TRIM(S15))=0</formula>
    </cfRule>
  </conditionalFormatting>
  <conditionalFormatting sqref="S15:U15">
    <cfRule type="containsBlanks" dxfId="24" priority="40">
      <formula>LEN(TRIM(S15))=0</formula>
    </cfRule>
  </conditionalFormatting>
  <conditionalFormatting sqref="K16:N20">
    <cfRule type="containsBlanks" dxfId="23" priority="39">
      <formula>LEN(TRIM(K16))=0</formula>
    </cfRule>
  </conditionalFormatting>
  <conditionalFormatting sqref="G16:J20">
    <cfRule type="containsBlanks" dxfId="22" priority="24">
      <formula>LEN(TRIM(G16))=0</formula>
    </cfRule>
  </conditionalFormatting>
  <conditionalFormatting sqref="S16:U20">
    <cfRule type="cellIs" dxfId="21" priority="17" stopIfTrue="1" operator="equal">
      <formula>"100%"</formula>
    </cfRule>
    <cfRule type="cellIs" dxfId="20" priority="18" stopIfTrue="1" operator="lessThan">
      <formula>0.5</formula>
    </cfRule>
    <cfRule type="cellIs" dxfId="19" priority="19" stopIfTrue="1" operator="between">
      <formula>0.5</formula>
      <formula>0.7</formula>
    </cfRule>
    <cfRule type="cellIs" dxfId="18" priority="20" stopIfTrue="1" operator="between">
      <formula>0.7</formula>
      <formula>1.2</formula>
    </cfRule>
    <cfRule type="cellIs" dxfId="17" priority="21" stopIfTrue="1" operator="greaterThanOrEqual">
      <formula>1.2</formula>
    </cfRule>
    <cfRule type="containsBlanks" dxfId="16" priority="22" stopIfTrue="1">
      <formula>LEN(TRIM(S16))=0</formula>
    </cfRule>
  </conditionalFormatting>
  <conditionalFormatting sqref="S16:U20">
    <cfRule type="containsBlanks" dxfId="15" priority="16">
      <formula>LEN(TRIM(S16))=0</formula>
    </cfRule>
  </conditionalFormatting>
  <conditionalFormatting sqref="J37:M37">
    <cfRule type="containsBlanks" dxfId="14" priority="15">
      <formula>LEN(TRIM(J37))=0</formula>
    </cfRule>
  </conditionalFormatting>
  <conditionalFormatting sqref="F37:I37">
    <cfRule type="containsBlanks" dxfId="13" priority="14">
      <formula>LEN(TRIM(F37))=0</formula>
    </cfRule>
  </conditionalFormatting>
  <conditionalFormatting sqref="N37:Q37">
    <cfRule type="cellIs" dxfId="12" priority="8" stopIfTrue="1" operator="equal">
      <formula>"100%"</formula>
    </cfRule>
    <cfRule type="cellIs" dxfId="11" priority="9" stopIfTrue="1" operator="lessThan">
      <formula>0.5</formula>
    </cfRule>
    <cfRule type="cellIs" dxfId="10" priority="10" stopIfTrue="1" operator="between">
      <formula>0.5</formula>
      <formula>0.7</formula>
    </cfRule>
    <cfRule type="cellIs" dxfId="9" priority="11" stopIfTrue="1" operator="between">
      <formula>0.7</formula>
      <formula>1.2</formula>
    </cfRule>
    <cfRule type="cellIs" dxfId="8" priority="12" stopIfTrue="1" operator="greaterThanOrEqual">
      <formula>1.2</formula>
    </cfRule>
    <cfRule type="containsBlanks" dxfId="7" priority="13" stopIfTrue="1">
      <formula>LEN(TRIM(N37))=0</formula>
    </cfRule>
  </conditionalFormatting>
  <conditionalFormatting sqref="R37:U37">
    <cfRule type="cellIs" dxfId="6" priority="2" stopIfTrue="1" operator="equal">
      <formula>"100%"</formula>
    </cfRule>
    <cfRule type="cellIs" dxfId="5" priority="3" stopIfTrue="1" operator="lessThan">
      <formula>0.5</formula>
    </cfRule>
    <cfRule type="cellIs" dxfId="4" priority="4" stopIfTrue="1" operator="between">
      <formula>0.5</formula>
      <formula>0.7</formula>
    </cfRule>
    <cfRule type="cellIs" dxfId="3" priority="5" stopIfTrue="1" operator="between">
      <formula>0.7</formula>
      <formula>1.2</formula>
    </cfRule>
    <cfRule type="cellIs" dxfId="2" priority="6" stopIfTrue="1" operator="greaterThanOrEqual">
      <formula>1.2</formula>
    </cfRule>
    <cfRule type="containsBlanks" dxfId="1" priority="7" stopIfTrue="1">
      <formula>LEN(TRIM(R37))=0</formula>
    </cfRule>
  </conditionalFormatting>
  <conditionalFormatting sqref="R37:U37">
    <cfRule type="containsBlanks" dxfId="0" priority="1">
      <formula>LEN(TRIM(R37))=0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7" sqref="B17"/>
    </sheetView>
  </sheetViews>
  <sheetFormatPr baseColWidth="10" defaultRowHeight="14.4" x14ac:dyDescent="0.3"/>
  <cols>
    <col min="1" max="1" width="20.33203125" customWidth="1"/>
    <col min="2" max="2" width="34.6640625" customWidth="1"/>
  </cols>
  <sheetData>
    <row r="1" spans="1:2" x14ac:dyDescent="0.3">
      <c r="A1" s="89" t="s">
        <v>50</v>
      </c>
    </row>
    <row r="3" spans="1:2" ht="120" customHeight="1" x14ac:dyDescent="0.3">
      <c r="A3" s="182" t="s">
        <v>49</v>
      </c>
      <c r="B3" s="182"/>
    </row>
    <row r="5" spans="1:2" ht="43.2" x14ac:dyDescent="0.3">
      <c r="A5" s="63"/>
      <c r="B5" s="88" t="s">
        <v>47</v>
      </c>
    </row>
    <row r="6" spans="1:2" ht="57.6" x14ac:dyDescent="0.3">
      <c r="A6" s="64"/>
      <c r="B6" s="88" t="s">
        <v>48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SEGUIMIENTO 1Tr23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Jessica Silveyra</cp:lastModifiedBy>
  <cp:revision/>
  <dcterms:created xsi:type="dcterms:W3CDTF">2020-03-29T15:30:51Z</dcterms:created>
  <dcterms:modified xsi:type="dcterms:W3CDTF">2023-03-31T18:24:14Z</dcterms:modified>
  <cp:category/>
  <cp:contentStatus/>
</cp:coreProperties>
</file>